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9320" windowHeight="11385"/>
  </bookViews>
  <sheets>
    <sheet name="Таблица 1" sheetId="1" r:id="rId1"/>
    <sheet name="Лист1" sheetId="2" r:id="rId2"/>
  </sheets>
  <calcPr calcId="114210"/>
</workbook>
</file>

<file path=xl/calcChain.xml><?xml version="1.0" encoding="utf-8"?>
<calcChain xmlns="http://schemas.openxmlformats.org/spreadsheetml/2006/main">
  <c r="B58" i="1"/>
  <c r="B57"/>
  <c r="B80"/>
  <c r="B79"/>
  <c r="B78"/>
  <c r="B77"/>
  <c r="B76"/>
  <c r="B75"/>
  <c r="B74"/>
  <c r="B73"/>
  <c r="B72"/>
  <c r="B71"/>
  <c r="B70"/>
  <c r="B69"/>
  <c r="B68"/>
  <c r="B67"/>
  <c r="B66"/>
  <c r="B65"/>
  <c r="B64"/>
  <c r="B62"/>
  <c r="B61"/>
  <c r="B60"/>
  <c r="B59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63"/>
  <c r="H81"/>
  <c r="G81"/>
  <c r="F81"/>
  <c r="E81"/>
  <c r="D81"/>
  <c r="C81"/>
  <c r="B81"/>
</calcChain>
</file>

<file path=xl/sharedStrings.xml><?xml version="1.0" encoding="utf-8"?>
<sst xmlns="http://schemas.openxmlformats.org/spreadsheetml/2006/main" count="86" uniqueCount="86">
  <si>
    <t>тыс.руб.</t>
  </si>
  <si>
    <t>Наименование муниципальных образований</t>
  </si>
  <si>
    <t>Всего</t>
  </si>
  <si>
    <t>таблица 1</t>
  </si>
  <si>
    <t>в том числе</t>
  </si>
  <si>
    <t>МБДОУ Тогучинского района Горновский детский «Березка» комбинированного вида.</t>
  </si>
  <si>
    <t>МБДОУ Тогучинского района Горновский детский сад «Солнышко» комбинированного вида</t>
  </si>
  <si>
    <t>МБДОУ Тогучинского района Тогучинский детский сад №2 "Дюймовочка" комбинированного вида</t>
  </si>
  <si>
    <t>МБДОУ Тогучинский детский сад №12 "Золотая рыбка" комбинированного вида</t>
  </si>
  <si>
    <t>Распределение средств субсидий на содержание объектов, находящихся в муниципальной собственности, и социальное развитие муниципальных образований Новосибирской области из бюджета Тогучинского района Новосибирской области на 2013г од</t>
  </si>
  <si>
    <t>Приложение  № 14</t>
  </si>
  <si>
    <t xml:space="preserve">"О бюджете Тогучинского района Новосибирской областина 2013  год и плановый период 2014 и 2015 годов " </t>
  </si>
  <si>
    <t>МКС(К)ОУ Тогучинская специальная общеобразовательная школа 8 вида</t>
  </si>
  <si>
    <t>МКОУ Тогучинского района Степногутовская СОШ</t>
  </si>
  <si>
    <t>МКОУ Тогучинского района Мирновская СОШ</t>
  </si>
  <si>
    <t>МБОУ Тогучинского района Буготакская СОШ</t>
  </si>
  <si>
    <t>МКОУ Тогучинского района Кудринская СОШ</t>
  </si>
  <si>
    <t>МБОУ Тогучинского района Киикская СОШ</t>
  </si>
  <si>
    <t>МБОУ Тогучинского района Коуракская СОШ им.А.Я.Михайлова</t>
  </si>
  <si>
    <t>МБОУ Тогучинского района Завьяловская СОШ</t>
  </si>
  <si>
    <t>МКОУ Тогучинского района Чемская СОШ</t>
  </si>
  <si>
    <t>МКДОУ Тогучинский детский сад №7 «Калинка» комбинированного вида</t>
  </si>
  <si>
    <t>Итого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</si>
  <si>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</si>
  <si>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</si>
  <si>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</si>
  <si>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</si>
  <si>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р.п.Горный</t>
  </si>
  <si>
    <t>Завьяловский  сельсовет</t>
  </si>
  <si>
    <t>Зареченский  сельсовет</t>
  </si>
  <si>
    <t>Кудринский  сельсовет</t>
  </si>
  <si>
    <t>Киикский  сельсовет</t>
  </si>
  <si>
    <t>Кировский сельсовет</t>
  </si>
  <si>
    <t>Коуракский сельсовет</t>
  </si>
  <si>
    <t>Ключевской сельсовет</t>
  </si>
  <si>
    <t>Лебедевский сельсовет</t>
  </si>
  <si>
    <t>Мирновский сельсовет</t>
  </si>
  <si>
    <t xml:space="preserve"> Нечаевский сельсовет</t>
  </si>
  <si>
    <t>г.Тогучин</t>
  </si>
  <si>
    <t>Репьевский  сельсовет</t>
  </si>
  <si>
    <t>Сурковский  сельсовет</t>
  </si>
  <si>
    <t>Степногутовский  сельсовет</t>
  </si>
  <si>
    <t>Усть-Каменский  сельсовет</t>
  </si>
  <si>
    <t>Чемской  сельсовет</t>
  </si>
  <si>
    <t>Шахтинский  сельсовет</t>
  </si>
  <si>
    <t>Усиление мат.тех.базы учреждений культуры</t>
  </si>
  <si>
    <t>Благоустройство(город Солнца)</t>
  </si>
  <si>
    <t>(в сооответствии с наказами избирателей)</t>
  </si>
  <si>
    <t>Спорт.инвентарь</t>
  </si>
  <si>
    <t>О внесении изменений в решение  № 190  17-ой сессии вотого созыва</t>
  </si>
  <si>
    <t>к решению   22-ой сессии второго созыва</t>
  </si>
  <si>
    <t xml:space="preserve">на  оплату труда работниоков муниципальных бюджетных учреждений </t>
  </si>
  <si>
    <t>в части  заработной платы мунгиц.служ(206-ПА)</t>
  </si>
  <si>
    <t>Администрация Тогучинского района</t>
  </si>
  <si>
    <t>Совет депутатов</t>
  </si>
  <si>
    <t>МБОУ ДОД Тогучинского района Тогучинская ДЮСШ</t>
  </si>
  <si>
    <t>МБОУ ДОД Тогучинского района "ДМШ г. Тогучина"</t>
  </si>
  <si>
    <t>МБУК Тогучинского района "Тогучинская МЦБ"</t>
  </si>
  <si>
    <t>МБОУ ДОД Тогучинского района «ДШИ р.п. Горный»</t>
  </si>
  <si>
    <t>МБУК Тогучинского района "Тогучинский КДЦ"</t>
  </si>
  <si>
    <t>МБОУ ДОД Тогучинского района Горновская ДЮСШ</t>
  </si>
  <si>
    <t>МАОУ ДОД Тогучинского района Тогучинский ЦРТДиЮ</t>
  </si>
  <si>
    <t>МКДОУ Тогучинский детский сад №5"Аленький цветочек" комбинированного вида</t>
  </si>
  <si>
    <t>МКДОУ Тогучинского района Зареченский детский сад "Родничок"</t>
  </si>
  <si>
    <t>МКДОУ Тогучинского района Усть-Каменский детский сад</t>
  </si>
  <si>
    <t>МКДОУ Тогучинского района Сурковский детский сад</t>
  </si>
  <si>
    <t>МКДОУ Тогучинский детский сад №8 "Колокольчик" комбинированного вида</t>
  </si>
  <si>
    <t>МКДОУ Тогучинского района Шахтинский детский сад комбинированного вида</t>
  </si>
  <si>
    <t>МКДОУ Тогучинского района Березиковский детский сад комбинированного вида</t>
  </si>
  <si>
    <t>МКДОУ Тогучинского района Тогучинский детский сад №11 "Росинка" ком вида</t>
  </si>
  <si>
    <t>МКДОУ Тогучинского района Коуракский детский сад</t>
  </si>
  <si>
    <t>МКДОУ Тогучинского района Лебедевский детский сад комбинированного вида</t>
  </si>
  <si>
    <t>МКДОУ Тогучинского района Чемской детский сад</t>
  </si>
  <si>
    <t>МКДОУ Тогучинского района Киикский детский сад</t>
  </si>
  <si>
    <t>МКДОУ Тогучинский детский сад №1 "Гнездышко" комбинированного вида</t>
  </si>
  <si>
    <t>МКДОУ Тогучинский детский сад №6 "Малышок"</t>
  </si>
  <si>
    <t>МКДОУ Тогучинского района Степногутовский детский сад "Солнышко"</t>
  </si>
  <si>
    <t>МКДОУ Тогучинского района Борцовский детский сад</t>
  </si>
  <si>
    <t>МКДОУ Тогучинский детский сад №10 "Чебурашка" комбинированного вида</t>
  </si>
  <si>
    <t>МКДОУ  Тогучинский детский сад №4 "Солнышко" комбинированного вида</t>
  </si>
  <si>
    <t>МКДОУ Тогучинского района Юртовский детский сад</t>
  </si>
  <si>
    <t>МКОУ для детей дошкольного и младшего школьного возраста Курундусская НОШ-дс</t>
  </si>
  <si>
    <t>МКДОУ Тогучинского района Нечаевский детский сад "Золотой ключик"комбинированного вида</t>
  </si>
  <si>
    <t>компенсация выпадающих доходов</t>
  </si>
  <si>
    <t>Совета депутатов Тогучинского района Новосибирской области № 225</t>
  </si>
  <si>
    <t>от 27 сентября 2013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</si>
</sst>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0.000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right"/>
    </xf>
    <xf numFmtId="0" fontId="3" fillId="0" borderId="0" xfId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4" fillId="0" borderId="1" xfId="1" applyFont="1" applyBorder="1" applyAlignment="1">
      <alignment wrapText="1"/>
    </xf>
    <xf numFmtId="16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justify" vertical="center" wrapText="1"/>
    </xf>
    <xf numFmtId="0" fontId="4" fillId="2" borderId="1" xfId="0" applyFont="1" applyFill="1" applyBorder="1"/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165" fontId="4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/>
    <xf numFmtId="49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wrapText="1"/>
    </xf>
    <xf numFmtId="0" fontId="3" fillId="0" borderId="0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right" vertical="center" wrapText="1"/>
    </xf>
    <xf numFmtId="0" fontId="2" fillId="0" borderId="2" xfId="1" applyFont="1" applyBorder="1" applyAlignment="1">
      <alignment vertical="top"/>
    </xf>
    <xf numFmtId="0" fontId="2" fillId="0" borderId="3" xfId="1" applyFont="1" applyBorder="1" applyAlignment="1">
      <alignment vertical="top"/>
    </xf>
    <xf numFmtId="0" fontId="6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0" borderId="0" xfId="1" applyFont="1" applyAlignment="1">
      <alignment horizontal="right"/>
    </xf>
    <xf numFmtId="0" fontId="4" fillId="0" borderId="0" xfId="1" applyFont="1" applyBorder="1" applyAlignment="1">
      <alignment horizontal="righ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workbookViewId="0">
      <selection activeCell="A8" sqref="A8:H8"/>
    </sheetView>
  </sheetViews>
  <sheetFormatPr defaultRowHeight="15"/>
  <cols>
    <col min="1" max="1" width="34.42578125" customWidth="1"/>
    <col min="2" max="2" width="10.42578125" customWidth="1"/>
    <col min="3" max="3" width="10" customWidth="1"/>
    <col min="4" max="4" width="11.7109375" customWidth="1"/>
    <col min="5" max="5" width="10.7109375" customWidth="1"/>
    <col min="6" max="6" width="13.28515625" customWidth="1"/>
    <col min="7" max="7" width="12.28515625" customWidth="1"/>
  </cols>
  <sheetData>
    <row r="1" spans="1:8">
      <c r="A1" s="40" t="s">
        <v>10</v>
      </c>
      <c r="B1" s="40"/>
      <c r="C1" s="40"/>
      <c r="D1" s="40"/>
      <c r="E1" s="40"/>
      <c r="F1" s="40"/>
      <c r="G1" s="40"/>
      <c r="H1" s="40"/>
    </row>
    <row r="2" spans="1:8">
      <c r="A2" s="29" t="s">
        <v>50</v>
      </c>
      <c r="B2" s="29"/>
      <c r="C2" s="29"/>
      <c r="D2" s="29"/>
      <c r="E2" s="29"/>
      <c r="F2" s="29"/>
      <c r="G2" s="29"/>
      <c r="H2" s="29"/>
    </row>
    <row r="3" spans="1:8">
      <c r="A3" s="29" t="s">
        <v>84</v>
      </c>
      <c r="B3" s="29"/>
      <c r="C3" s="29"/>
      <c r="D3" s="29"/>
      <c r="E3" s="29"/>
      <c r="F3" s="29"/>
      <c r="G3" s="29"/>
      <c r="H3" s="29"/>
    </row>
    <row r="4" spans="1:8">
      <c r="A4" s="29" t="s">
        <v>85</v>
      </c>
      <c r="B4" s="29"/>
      <c r="C4" s="29"/>
      <c r="D4" s="29"/>
      <c r="E4" s="29"/>
      <c r="F4" s="29"/>
      <c r="G4" s="29"/>
      <c r="H4" s="29"/>
    </row>
    <row r="5" spans="1:8">
      <c r="A5" s="29" t="s">
        <v>49</v>
      </c>
      <c r="B5" s="29"/>
      <c r="C5" s="29"/>
      <c r="D5" s="29"/>
      <c r="E5" s="29"/>
      <c r="F5" s="29"/>
      <c r="G5" s="29"/>
      <c r="H5" s="29"/>
    </row>
    <row r="6" spans="1:8">
      <c r="A6" s="29" t="s">
        <v>11</v>
      </c>
      <c r="B6" s="29"/>
      <c r="C6" s="29"/>
      <c r="D6" s="29"/>
      <c r="E6" s="29"/>
      <c r="F6" s="29"/>
      <c r="G6" s="29"/>
      <c r="H6" s="29"/>
    </row>
    <row r="7" spans="1:8">
      <c r="A7" s="29"/>
      <c r="B7" s="29"/>
      <c r="C7" s="1"/>
      <c r="D7" s="1"/>
      <c r="E7" s="1"/>
      <c r="F7" s="1"/>
    </row>
    <row r="8" spans="1:8" ht="15.75">
      <c r="A8" s="41" t="s">
        <v>3</v>
      </c>
      <c r="B8" s="41"/>
      <c r="C8" s="41"/>
      <c r="D8" s="41"/>
      <c r="E8" s="41"/>
      <c r="F8" s="41"/>
      <c r="G8" s="41"/>
      <c r="H8" s="41"/>
    </row>
    <row r="9" spans="1:8" ht="84.75" customHeight="1">
      <c r="A9" s="25" t="s">
        <v>9</v>
      </c>
      <c r="B9" s="25"/>
      <c r="C9" s="25"/>
      <c r="D9" s="25"/>
      <c r="E9" s="25"/>
      <c r="F9" s="25"/>
      <c r="G9" s="25"/>
      <c r="H9" s="25"/>
    </row>
    <row r="10" spans="1:8" ht="18.75">
      <c r="A10" s="2"/>
      <c r="B10" s="2"/>
      <c r="C10" s="1"/>
      <c r="D10" s="1"/>
      <c r="E10" s="1"/>
      <c r="F10" s="1"/>
    </row>
    <row r="11" spans="1:8" ht="15" customHeight="1">
      <c r="A11" s="26" t="s">
        <v>0</v>
      </c>
      <c r="B11" s="26"/>
      <c r="C11" s="26"/>
      <c r="D11" s="26"/>
      <c r="E11" s="26"/>
      <c r="F11" s="26"/>
      <c r="G11" s="26"/>
      <c r="H11" s="26"/>
    </row>
    <row r="12" spans="1:8" ht="15.75">
      <c r="A12" s="30" t="s">
        <v>1</v>
      </c>
      <c r="B12" s="27" t="s">
        <v>2</v>
      </c>
      <c r="C12" s="35" t="s">
        <v>4</v>
      </c>
      <c r="D12" s="35"/>
      <c r="E12" s="35"/>
      <c r="F12" s="35"/>
      <c r="G12" s="35"/>
      <c r="H12" s="35"/>
    </row>
    <row r="13" spans="1:8" ht="15.75">
      <c r="A13" s="31"/>
      <c r="B13" s="28"/>
      <c r="C13" s="32" t="s">
        <v>47</v>
      </c>
      <c r="D13" s="33"/>
      <c r="E13" s="34"/>
      <c r="F13" s="36" t="s">
        <v>51</v>
      </c>
      <c r="G13" s="38" t="s">
        <v>52</v>
      </c>
      <c r="H13" s="39" t="s">
        <v>83</v>
      </c>
    </row>
    <row r="14" spans="1:8" ht="116.25" customHeight="1">
      <c r="A14" s="31"/>
      <c r="B14" s="28"/>
      <c r="C14" s="9" t="s">
        <v>48</v>
      </c>
      <c r="D14" s="9" t="s">
        <v>45</v>
      </c>
      <c r="E14" s="9" t="s">
        <v>46</v>
      </c>
      <c r="F14" s="37"/>
      <c r="G14" s="38"/>
      <c r="H14" s="39"/>
    </row>
    <row r="15" spans="1:8" ht="30.75" customHeight="1">
      <c r="A15" s="13" t="s">
        <v>53</v>
      </c>
      <c r="B15" s="15">
        <f t="shared" ref="B15:B62" si="0">C15+D15+E15+F15+G15+H15</f>
        <v>2167</v>
      </c>
      <c r="C15" s="9"/>
      <c r="D15" s="9"/>
      <c r="E15" s="9"/>
      <c r="F15" s="10"/>
      <c r="G15" s="20">
        <v>2167</v>
      </c>
      <c r="H15" s="21"/>
    </row>
    <row r="16" spans="1:8" ht="24" customHeight="1">
      <c r="A16" s="14" t="s">
        <v>54</v>
      </c>
      <c r="B16" s="15">
        <f t="shared" si="0"/>
        <v>86.1</v>
      </c>
      <c r="C16" s="9"/>
      <c r="D16" s="9"/>
      <c r="E16" s="9"/>
      <c r="F16" s="10"/>
      <c r="G16" s="20">
        <v>86.1</v>
      </c>
      <c r="H16" s="21"/>
    </row>
    <row r="17" spans="1:8" ht="62.25" customHeight="1">
      <c r="A17" s="6" t="s">
        <v>6</v>
      </c>
      <c r="B17" s="15">
        <f t="shared" si="0"/>
        <v>3106.87</v>
      </c>
      <c r="C17" s="4"/>
      <c r="D17" s="4"/>
      <c r="E17" s="4"/>
      <c r="F17" s="4">
        <v>3106.87</v>
      </c>
      <c r="G17" s="20"/>
      <c r="H17" s="21"/>
    </row>
    <row r="18" spans="1:8" ht="49.5" customHeight="1">
      <c r="A18" s="3" t="s">
        <v>5</v>
      </c>
      <c r="B18" s="15">
        <f t="shared" si="0"/>
        <v>2048.4699999999998</v>
      </c>
      <c r="C18" s="4"/>
      <c r="D18" s="4"/>
      <c r="E18" s="4"/>
      <c r="F18" s="4">
        <v>2048.4699999999998</v>
      </c>
      <c r="G18" s="20"/>
      <c r="H18" s="21"/>
    </row>
    <row r="19" spans="1:8" ht="70.5" customHeight="1">
      <c r="A19" s="3" t="s">
        <v>7</v>
      </c>
      <c r="B19" s="15">
        <f t="shared" si="0"/>
        <v>2431.8000000000002</v>
      </c>
      <c r="C19" s="4"/>
      <c r="D19" s="4"/>
      <c r="E19" s="4"/>
      <c r="F19" s="4">
        <v>2431.8000000000002</v>
      </c>
      <c r="G19" s="20"/>
      <c r="H19" s="21"/>
    </row>
    <row r="20" spans="1:8" ht="57" customHeight="1">
      <c r="A20" s="3" t="s">
        <v>8</v>
      </c>
      <c r="B20" s="15">
        <f t="shared" si="0"/>
        <v>565.70000000000005</v>
      </c>
      <c r="C20" s="4"/>
      <c r="D20" s="4"/>
      <c r="E20" s="4"/>
      <c r="F20" s="4">
        <v>565.70000000000005</v>
      </c>
      <c r="G20" s="20"/>
      <c r="H20" s="21"/>
    </row>
    <row r="21" spans="1:8" ht="51" customHeight="1">
      <c r="A21" s="8" t="s">
        <v>21</v>
      </c>
      <c r="B21" s="15">
        <f t="shared" si="0"/>
        <v>1289.3200000000002</v>
      </c>
      <c r="C21" s="4">
        <v>317</v>
      </c>
      <c r="D21" s="4"/>
      <c r="E21" s="4"/>
      <c r="F21" s="4">
        <v>972.32</v>
      </c>
      <c r="G21" s="20"/>
      <c r="H21" s="21"/>
    </row>
    <row r="22" spans="1:8" ht="46.5" customHeight="1">
      <c r="A22" s="22" t="s">
        <v>62</v>
      </c>
      <c r="B22" s="15">
        <f t="shared" si="0"/>
        <v>593.58000000000004</v>
      </c>
      <c r="C22" s="9"/>
      <c r="D22" s="9"/>
      <c r="E22" s="9"/>
      <c r="F22" s="10">
        <v>593.58000000000004</v>
      </c>
      <c r="G22" s="20"/>
      <c r="H22" s="21"/>
    </row>
    <row r="23" spans="1:8" ht="52.5" customHeight="1">
      <c r="A23" s="22" t="s">
        <v>63</v>
      </c>
      <c r="B23" s="15">
        <f t="shared" si="0"/>
        <v>403.51</v>
      </c>
      <c r="C23" s="9"/>
      <c r="D23" s="9"/>
      <c r="E23" s="9"/>
      <c r="F23" s="10">
        <v>403.51</v>
      </c>
      <c r="G23" s="20"/>
      <c r="H23" s="21"/>
    </row>
    <row r="24" spans="1:8" ht="35.25" customHeight="1">
      <c r="A24" s="22" t="s">
        <v>64</v>
      </c>
      <c r="B24" s="15">
        <f t="shared" si="0"/>
        <v>253.98</v>
      </c>
      <c r="C24" s="9"/>
      <c r="D24" s="9"/>
      <c r="E24" s="9"/>
      <c r="F24" s="10">
        <v>253.98</v>
      </c>
      <c r="G24" s="20"/>
      <c r="H24" s="21"/>
    </row>
    <row r="25" spans="1:8" ht="37.5" customHeight="1">
      <c r="A25" s="22" t="s">
        <v>65</v>
      </c>
      <c r="B25" s="15">
        <f t="shared" si="0"/>
        <v>292.83</v>
      </c>
      <c r="C25" s="9"/>
      <c r="D25" s="9"/>
      <c r="E25" s="9"/>
      <c r="F25" s="10">
        <v>292.83</v>
      </c>
      <c r="G25" s="20"/>
      <c r="H25" s="21"/>
    </row>
    <row r="26" spans="1:8" ht="43.5" customHeight="1">
      <c r="A26" s="22" t="s">
        <v>66</v>
      </c>
      <c r="B26" s="15">
        <f t="shared" si="0"/>
        <v>866.92</v>
      </c>
      <c r="C26" s="9"/>
      <c r="D26" s="9"/>
      <c r="E26" s="9"/>
      <c r="F26" s="10">
        <v>866.92</v>
      </c>
      <c r="G26" s="20"/>
      <c r="H26" s="21"/>
    </row>
    <row r="27" spans="1:8" ht="45.75" customHeight="1">
      <c r="A27" s="22" t="s">
        <v>67</v>
      </c>
      <c r="B27" s="15">
        <f t="shared" si="0"/>
        <v>473.67</v>
      </c>
      <c r="C27" s="9"/>
      <c r="D27" s="9"/>
      <c r="E27" s="9"/>
      <c r="F27" s="10">
        <v>473.67</v>
      </c>
      <c r="G27" s="20"/>
      <c r="H27" s="21"/>
    </row>
    <row r="28" spans="1:8" ht="45.75" customHeight="1">
      <c r="A28" s="22" t="s">
        <v>68</v>
      </c>
      <c r="B28" s="15">
        <f t="shared" si="0"/>
        <v>366.2</v>
      </c>
      <c r="C28" s="9"/>
      <c r="D28" s="9"/>
      <c r="E28" s="9"/>
      <c r="F28" s="10">
        <v>366.2</v>
      </c>
      <c r="G28" s="20"/>
      <c r="H28" s="21"/>
    </row>
    <row r="29" spans="1:8" ht="47.25" customHeight="1">
      <c r="A29" s="22" t="s">
        <v>69</v>
      </c>
      <c r="B29" s="15">
        <f t="shared" si="0"/>
        <v>1057.5</v>
      </c>
      <c r="C29" s="9"/>
      <c r="D29" s="9"/>
      <c r="E29" s="9"/>
      <c r="F29" s="10">
        <v>1057.5</v>
      </c>
      <c r="G29" s="20"/>
      <c r="H29" s="21"/>
    </row>
    <row r="30" spans="1:8" ht="42" customHeight="1">
      <c r="A30" s="22" t="s">
        <v>70</v>
      </c>
      <c r="B30" s="15">
        <f t="shared" si="0"/>
        <v>362.31</v>
      </c>
      <c r="C30" s="9"/>
      <c r="D30" s="9"/>
      <c r="E30" s="9"/>
      <c r="F30" s="10">
        <v>362.31</v>
      </c>
      <c r="G30" s="20"/>
      <c r="H30" s="21"/>
    </row>
    <row r="31" spans="1:8" ht="31.5" customHeight="1">
      <c r="A31" s="22" t="s">
        <v>71</v>
      </c>
      <c r="B31" s="15">
        <f t="shared" si="0"/>
        <v>326.08</v>
      </c>
      <c r="C31" s="9"/>
      <c r="D31" s="9"/>
      <c r="E31" s="9"/>
      <c r="F31" s="10">
        <v>326.08</v>
      </c>
      <c r="G31" s="20"/>
      <c r="H31" s="21"/>
    </row>
    <row r="32" spans="1:8" ht="36.75" customHeight="1">
      <c r="A32" s="22" t="s">
        <v>72</v>
      </c>
      <c r="B32" s="15">
        <f t="shared" si="0"/>
        <v>28.41</v>
      </c>
      <c r="C32" s="9"/>
      <c r="D32" s="9"/>
      <c r="E32" s="9"/>
      <c r="F32" s="10">
        <v>28.41</v>
      </c>
      <c r="G32" s="20"/>
      <c r="H32" s="21"/>
    </row>
    <row r="33" spans="1:8" ht="33" customHeight="1">
      <c r="A33" s="22" t="s">
        <v>73</v>
      </c>
      <c r="B33" s="15">
        <f t="shared" si="0"/>
        <v>161.91</v>
      </c>
      <c r="C33" s="9"/>
      <c r="D33" s="9"/>
      <c r="E33" s="9"/>
      <c r="F33" s="10">
        <v>161.91</v>
      </c>
      <c r="G33" s="20"/>
      <c r="H33" s="21"/>
    </row>
    <row r="34" spans="1:8" ht="33.75" customHeight="1">
      <c r="A34" s="22" t="s">
        <v>74</v>
      </c>
      <c r="B34" s="15">
        <f t="shared" si="0"/>
        <v>920.1</v>
      </c>
      <c r="C34" s="9"/>
      <c r="D34" s="9"/>
      <c r="E34" s="9"/>
      <c r="F34" s="10">
        <v>920.1</v>
      </c>
      <c r="G34" s="20"/>
      <c r="H34" s="21"/>
    </row>
    <row r="35" spans="1:8" ht="34.5" customHeight="1">
      <c r="A35" s="23" t="s">
        <v>75</v>
      </c>
      <c r="B35" s="15">
        <f t="shared" si="0"/>
        <v>1092.9000000000001</v>
      </c>
      <c r="C35" s="9"/>
      <c r="D35" s="9"/>
      <c r="E35" s="9"/>
      <c r="F35" s="10">
        <v>1092.9000000000001</v>
      </c>
      <c r="G35" s="20"/>
      <c r="H35" s="21"/>
    </row>
    <row r="36" spans="1:8" ht="45" customHeight="1">
      <c r="A36" s="22" t="s">
        <v>76</v>
      </c>
      <c r="B36" s="15">
        <f t="shared" si="0"/>
        <v>434.5</v>
      </c>
      <c r="C36" s="9"/>
      <c r="D36" s="9"/>
      <c r="E36" s="9"/>
      <c r="F36" s="10">
        <v>434.5</v>
      </c>
      <c r="G36" s="20"/>
      <c r="H36" s="21"/>
    </row>
    <row r="37" spans="1:8" ht="45" customHeight="1">
      <c r="A37" s="22" t="s">
        <v>77</v>
      </c>
      <c r="B37" s="15">
        <f t="shared" si="0"/>
        <v>513.82000000000005</v>
      </c>
      <c r="C37" s="4"/>
      <c r="D37" s="4"/>
      <c r="E37" s="4"/>
      <c r="F37" s="4">
        <v>513.82000000000005</v>
      </c>
      <c r="G37" s="20"/>
      <c r="H37" s="21"/>
    </row>
    <row r="38" spans="1:8" ht="49.5" customHeight="1">
      <c r="A38" s="22" t="s">
        <v>78</v>
      </c>
      <c r="B38" s="15">
        <f t="shared" si="0"/>
        <v>1516.99</v>
      </c>
      <c r="C38" s="4"/>
      <c r="D38" s="4"/>
      <c r="E38" s="4"/>
      <c r="F38" s="4">
        <v>1516.99</v>
      </c>
      <c r="G38" s="20"/>
      <c r="H38" s="21"/>
    </row>
    <row r="39" spans="1:8" ht="51.75" customHeight="1">
      <c r="A39" s="22" t="s">
        <v>79</v>
      </c>
      <c r="B39" s="15">
        <f t="shared" si="0"/>
        <v>471.92</v>
      </c>
      <c r="C39" s="4"/>
      <c r="D39" s="4"/>
      <c r="E39" s="4"/>
      <c r="F39" s="4">
        <v>471.92</v>
      </c>
      <c r="G39" s="20"/>
      <c r="H39" s="21"/>
    </row>
    <row r="40" spans="1:8" ht="40.5" customHeight="1">
      <c r="A40" s="22" t="s">
        <v>80</v>
      </c>
      <c r="B40" s="15">
        <f t="shared" si="0"/>
        <v>348.02</v>
      </c>
      <c r="C40" s="4"/>
      <c r="D40" s="4"/>
      <c r="E40" s="4"/>
      <c r="F40" s="4">
        <v>348.02</v>
      </c>
      <c r="G40" s="20"/>
      <c r="H40" s="21"/>
    </row>
    <row r="41" spans="1:8" ht="48" customHeight="1">
      <c r="A41" s="24" t="s">
        <v>81</v>
      </c>
      <c r="B41" s="15">
        <f t="shared" si="0"/>
        <v>287.75</v>
      </c>
      <c r="C41" s="17"/>
      <c r="D41" s="17"/>
      <c r="E41" s="17"/>
      <c r="F41" s="17">
        <v>287.75</v>
      </c>
      <c r="G41" s="20"/>
      <c r="H41" s="21"/>
    </row>
    <row r="42" spans="1:8" ht="48.75" customHeight="1">
      <c r="A42" s="24" t="s">
        <v>82</v>
      </c>
      <c r="B42" s="15">
        <f t="shared" si="0"/>
        <v>937.34</v>
      </c>
      <c r="C42" s="17"/>
      <c r="D42" s="17"/>
      <c r="E42" s="17"/>
      <c r="F42" s="17">
        <v>937.34</v>
      </c>
      <c r="G42" s="20"/>
      <c r="H42" s="21"/>
    </row>
    <row r="43" spans="1:8" ht="41.25" customHeight="1">
      <c r="A43" s="14" t="s">
        <v>61</v>
      </c>
      <c r="B43" s="15">
        <f t="shared" si="0"/>
        <v>2418.3200000000002</v>
      </c>
      <c r="C43" s="9"/>
      <c r="D43" s="9"/>
      <c r="E43" s="9"/>
      <c r="F43" s="10"/>
      <c r="G43" s="20">
        <v>2418.3200000000002</v>
      </c>
      <c r="H43" s="21"/>
    </row>
    <row r="44" spans="1:8" ht="33.75" customHeight="1">
      <c r="A44" s="14" t="s">
        <v>55</v>
      </c>
      <c r="B44" s="15">
        <f t="shared" si="0"/>
        <v>2595.75</v>
      </c>
      <c r="C44" s="9"/>
      <c r="D44" s="9"/>
      <c r="E44" s="9"/>
      <c r="F44" s="10"/>
      <c r="G44" s="20">
        <v>2595.75</v>
      </c>
      <c r="H44" s="21"/>
    </row>
    <row r="45" spans="1:8" ht="33.75" customHeight="1">
      <c r="A45" s="14" t="s">
        <v>60</v>
      </c>
      <c r="B45" s="15">
        <f t="shared" si="0"/>
        <v>1352.4880000000001</v>
      </c>
      <c r="C45" s="9"/>
      <c r="D45" s="9"/>
      <c r="E45" s="9"/>
      <c r="F45" s="10"/>
      <c r="G45" s="20">
        <v>1352.4880000000001</v>
      </c>
      <c r="H45" s="21"/>
    </row>
    <row r="46" spans="1:8" ht="33.75" customHeight="1">
      <c r="A46" s="14" t="s">
        <v>56</v>
      </c>
      <c r="B46" s="15">
        <f t="shared" si="0"/>
        <v>2408.674</v>
      </c>
      <c r="C46" s="9"/>
      <c r="D46" s="9"/>
      <c r="E46" s="9"/>
      <c r="F46" s="10"/>
      <c r="G46" s="20">
        <v>2408.674</v>
      </c>
      <c r="H46" s="21"/>
    </row>
    <row r="47" spans="1:8" ht="33.75" customHeight="1">
      <c r="A47" s="14" t="s">
        <v>58</v>
      </c>
      <c r="B47" s="15">
        <f t="shared" si="0"/>
        <v>309.66800000000001</v>
      </c>
      <c r="C47" s="9"/>
      <c r="D47" s="9"/>
      <c r="E47" s="9"/>
      <c r="F47" s="10"/>
      <c r="G47" s="20">
        <v>309.66800000000001</v>
      </c>
      <c r="H47" s="21"/>
    </row>
    <row r="48" spans="1:8" ht="63">
      <c r="A48" s="8" t="s">
        <v>12</v>
      </c>
      <c r="B48" s="15">
        <f t="shared" si="0"/>
        <v>80.900000000000006</v>
      </c>
      <c r="C48" s="18">
        <v>80.900000000000006</v>
      </c>
      <c r="D48" s="4"/>
      <c r="E48" s="4"/>
      <c r="F48" s="4"/>
      <c r="G48" s="21"/>
      <c r="H48" s="21"/>
    </row>
    <row r="49" spans="1:8" ht="31.5">
      <c r="A49" s="8" t="s">
        <v>13</v>
      </c>
      <c r="B49" s="15">
        <f t="shared" si="0"/>
        <v>80.900000000000006</v>
      </c>
      <c r="C49" s="18">
        <v>80.900000000000006</v>
      </c>
      <c r="D49" s="4"/>
      <c r="E49" s="4"/>
      <c r="F49" s="4"/>
      <c r="G49" s="21"/>
      <c r="H49" s="21"/>
    </row>
    <row r="50" spans="1:8" ht="31.5">
      <c r="A50" s="8" t="s">
        <v>14</v>
      </c>
      <c r="B50" s="15">
        <f t="shared" si="0"/>
        <v>80.900000000000006</v>
      </c>
      <c r="C50" s="18">
        <v>80.900000000000006</v>
      </c>
      <c r="D50" s="4"/>
      <c r="E50" s="4"/>
      <c r="F50" s="4"/>
      <c r="G50" s="21"/>
      <c r="H50" s="21"/>
    </row>
    <row r="51" spans="1:8" ht="31.5">
      <c r="A51" s="8" t="s">
        <v>15</v>
      </c>
      <c r="B51" s="15">
        <f t="shared" si="0"/>
        <v>80.900000000000006</v>
      </c>
      <c r="C51" s="18">
        <v>80.900000000000006</v>
      </c>
      <c r="D51" s="4"/>
      <c r="E51" s="4"/>
      <c r="F51" s="4"/>
      <c r="G51" s="21"/>
      <c r="H51" s="21"/>
    </row>
    <row r="52" spans="1:8" ht="31.5">
      <c r="A52" s="8" t="s">
        <v>16</v>
      </c>
      <c r="B52" s="15">
        <f t="shared" si="0"/>
        <v>80.900000000000006</v>
      </c>
      <c r="C52" s="18">
        <v>80.900000000000006</v>
      </c>
      <c r="D52" s="4"/>
      <c r="E52" s="4"/>
      <c r="F52" s="4"/>
      <c r="G52" s="21"/>
      <c r="H52" s="21"/>
    </row>
    <row r="53" spans="1:8" ht="31.5">
      <c r="A53" s="8" t="s">
        <v>17</v>
      </c>
      <c r="B53" s="15">
        <f t="shared" si="0"/>
        <v>80.900000000000006</v>
      </c>
      <c r="C53" s="18">
        <v>80.900000000000006</v>
      </c>
      <c r="D53" s="4"/>
      <c r="E53" s="4"/>
      <c r="F53" s="4"/>
      <c r="G53" s="21"/>
      <c r="H53" s="21"/>
    </row>
    <row r="54" spans="1:8" ht="47.25">
      <c r="A54" s="8" t="s">
        <v>18</v>
      </c>
      <c r="B54" s="15">
        <f t="shared" si="0"/>
        <v>80.900000000000006</v>
      </c>
      <c r="C54" s="18">
        <v>80.900000000000006</v>
      </c>
      <c r="D54" s="4"/>
      <c r="E54" s="4"/>
      <c r="F54" s="4"/>
      <c r="G54" s="21"/>
      <c r="H54" s="21"/>
    </row>
    <row r="55" spans="1:8" ht="31.5">
      <c r="A55" s="8" t="s">
        <v>19</v>
      </c>
      <c r="B55" s="15">
        <f t="shared" si="0"/>
        <v>80.900000000000006</v>
      </c>
      <c r="C55" s="18">
        <v>80.900000000000006</v>
      </c>
      <c r="D55" s="4"/>
      <c r="E55" s="4"/>
      <c r="F55" s="4"/>
      <c r="G55" s="21"/>
      <c r="H55" s="21"/>
    </row>
    <row r="56" spans="1:8" ht="31.5">
      <c r="A56" s="8" t="s">
        <v>20</v>
      </c>
      <c r="B56" s="15">
        <f t="shared" si="0"/>
        <v>80.900000000000006</v>
      </c>
      <c r="C56" s="18">
        <v>80.900000000000006</v>
      </c>
      <c r="D56" s="4"/>
      <c r="E56" s="4"/>
      <c r="F56" s="4"/>
      <c r="G56" s="21"/>
      <c r="H56" s="21"/>
    </row>
    <row r="57" spans="1:8" ht="31.5">
      <c r="A57" s="14" t="s">
        <v>59</v>
      </c>
      <c r="B57" s="15">
        <f>C57+D57+E57+F57+G57+H57</f>
        <v>3130.9450000000002</v>
      </c>
      <c r="C57" s="19"/>
      <c r="D57" s="9"/>
      <c r="E57" s="9"/>
      <c r="F57" s="10"/>
      <c r="G57" s="20">
        <v>3130.9450000000002</v>
      </c>
      <c r="H57" s="21"/>
    </row>
    <row r="58" spans="1:8" ht="31.5">
      <c r="A58" s="14" t="s">
        <v>57</v>
      </c>
      <c r="B58" s="15">
        <f>C58+D58+E58+F58+G58+H58</f>
        <v>1149.575</v>
      </c>
      <c r="C58" s="9"/>
      <c r="D58" s="9"/>
      <c r="E58" s="9"/>
      <c r="F58" s="10"/>
      <c r="G58" s="20">
        <v>1149.575</v>
      </c>
      <c r="H58" s="21"/>
    </row>
    <row r="59" spans="1:8" ht="15.75">
      <c r="A59" s="8" t="s">
        <v>38</v>
      </c>
      <c r="B59" s="15">
        <f t="shared" si="0"/>
        <v>1845.6619999999998</v>
      </c>
      <c r="C59" s="4"/>
      <c r="D59" s="4"/>
      <c r="E59" s="4">
        <v>250</v>
      </c>
      <c r="F59" s="12">
        <v>1307.7619999999999</v>
      </c>
      <c r="G59" s="12">
        <v>287.89999999999998</v>
      </c>
      <c r="H59" s="21"/>
    </row>
    <row r="60" spans="1:8" ht="15.75">
      <c r="A60" s="8" t="s">
        <v>27</v>
      </c>
      <c r="B60" s="15">
        <f t="shared" si="0"/>
        <v>2715.7049999999999</v>
      </c>
      <c r="C60" s="4"/>
      <c r="D60" s="7">
        <v>3</v>
      </c>
      <c r="E60" s="7"/>
      <c r="F60" s="12">
        <v>2505.7049999999999</v>
      </c>
      <c r="G60" s="12">
        <v>207</v>
      </c>
      <c r="H60" s="21"/>
    </row>
    <row r="61" spans="1:8" ht="15.75">
      <c r="A61" s="8" t="s">
        <v>23</v>
      </c>
      <c r="B61" s="15">
        <f t="shared" si="0"/>
        <v>766.7700000000001</v>
      </c>
      <c r="C61" s="4"/>
      <c r="D61" s="7">
        <v>71.5</v>
      </c>
      <c r="E61" s="7"/>
      <c r="F61" s="12">
        <v>652.57000000000005</v>
      </c>
      <c r="G61" s="12">
        <v>42.7</v>
      </c>
      <c r="H61" s="21"/>
    </row>
    <row r="62" spans="1:8" ht="15.75">
      <c r="A62" s="8" t="s">
        <v>24</v>
      </c>
      <c r="B62" s="15">
        <f t="shared" si="0"/>
        <v>1113.8489999999999</v>
      </c>
      <c r="C62" s="4"/>
      <c r="D62" s="7">
        <v>1.5</v>
      </c>
      <c r="E62" s="7"/>
      <c r="F62" s="12">
        <v>1016.249</v>
      </c>
      <c r="G62" s="12">
        <v>96.1</v>
      </c>
      <c r="H62" s="21"/>
    </row>
    <row r="63" spans="1:8" ht="15.75">
      <c r="A63" s="8" t="s">
        <v>25</v>
      </c>
      <c r="B63" s="15">
        <f>C63+D63+E63+F63+G63+H63</f>
        <v>2036.9190000000001</v>
      </c>
      <c r="C63" s="4"/>
      <c r="D63" s="7">
        <v>6</v>
      </c>
      <c r="E63" s="7"/>
      <c r="F63" s="12">
        <v>1269.7190000000001</v>
      </c>
      <c r="G63" s="12">
        <v>61.2</v>
      </c>
      <c r="H63" s="21">
        <v>700</v>
      </c>
    </row>
    <row r="64" spans="1:8" ht="15.75">
      <c r="A64" s="8" t="s">
        <v>26</v>
      </c>
      <c r="B64" s="15">
        <f t="shared" ref="B64:B80" si="1">C64+D64+E64+F64+G64+H64</f>
        <v>1444.9360000000001</v>
      </c>
      <c r="C64" s="4"/>
      <c r="D64" s="7">
        <v>1.5</v>
      </c>
      <c r="E64" s="7"/>
      <c r="F64" s="12">
        <v>1386.5360000000001</v>
      </c>
      <c r="G64" s="12">
        <v>56.9</v>
      </c>
      <c r="H64" s="21"/>
    </row>
    <row r="65" spans="1:8" ht="15.75">
      <c r="A65" s="8" t="s">
        <v>28</v>
      </c>
      <c r="B65" s="15">
        <f t="shared" si="1"/>
        <v>1167.23</v>
      </c>
      <c r="C65" s="4"/>
      <c r="D65" s="7">
        <v>3</v>
      </c>
      <c r="E65" s="7"/>
      <c r="F65" s="12">
        <v>1095.23</v>
      </c>
      <c r="G65" s="12">
        <v>69</v>
      </c>
      <c r="H65" s="21"/>
    </row>
    <row r="66" spans="1:8" ht="15.75">
      <c r="A66" s="8" t="s">
        <v>29</v>
      </c>
      <c r="B66" s="15">
        <f t="shared" si="1"/>
        <v>828.63400000000001</v>
      </c>
      <c r="C66" s="4"/>
      <c r="D66" s="7">
        <v>3</v>
      </c>
      <c r="E66" s="7"/>
      <c r="F66" s="12">
        <v>776.43399999999997</v>
      </c>
      <c r="G66" s="12">
        <v>49.2</v>
      </c>
      <c r="H66" s="21"/>
    </row>
    <row r="67" spans="1:8" ht="15.75">
      <c r="A67" s="8" t="s">
        <v>31</v>
      </c>
      <c r="B67" s="15">
        <f t="shared" si="1"/>
        <v>850.34100000000001</v>
      </c>
      <c r="C67" s="4"/>
      <c r="D67" s="7">
        <v>56</v>
      </c>
      <c r="E67" s="7"/>
      <c r="F67" s="12">
        <v>744.84100000000001</v>
      </c>
      <c r="G67" s="12">
        <v>49.5</v>
      </c>
      <c r="H67" s="21"/>
    </row>
    <row r="68" spans="1:8" ht="15.75">
      <c r="A68" s="8" t="s">
        <v>32</v>
      </c>
      <c r="B68" s="15">
        <f t="shared" si="1"/>
        <v>3209.5509999999999</v>
      </c>
      <c r="C68" s="4"/>
      <c r="D68" s="4">
        <v>7.5</v>
      </c>
      <c r="E68" s="4"/>
      <c r="F68" s="12">
        <v>3117.8510000000001</v>
      </c>
      <c r="G68" s="12">
        <v>84.2</v>
      </c>
      <c r="H68" s="21"/>
    </row>
    <row r="69" spans="1:8" ht="15.75">
      <c r="A69" s="8" t="s">
        <v>33</v>
      </c>
      <c r="B69" s="15">
        <f t="shared" si="1"/>
        <v>2214.5819999999999</v>
      </c>
      <c r="C69" s="4"/>
      <c r="D69" s="4">
        <v>6</v>
      </c>
      <c r="E69" s="4"/>
      <c r="F69" s="12">
        <v>2152.6819999999998</v>
      </c>
      <c r="G69" s="12">
        <v>55.9</v>
      </c>
      <c r="H69" s="21"/>
    </row>
    <row r="70" spans="1:8" ht="15.75">
      <c r="A70" s="8" t="s">
        <v>34</v>
      </c>
      <c r="B70" s="15">
        <f t="shared" si="1"/>
        <v>1042.76</v>
      </c>
      <c r="C70" s="4"/>
      <c r="D70" s="4">
        <v>3</v>
      </c>
      <c r="E70" s="4"/>
      <c r="F70" s="12">
        <v>997.06</v>
      </c>
      <c r="G70" s="12">
        <v>42.7</v>
      </c>
      <c r="H70" s="21"/>
    </row>
    <row r="71" spans="1:8" ht="15.75">
      <c r="A71" s="8" t="s">
        <v>30</v>
      </c>
      <c r="B71" s="15">
        <f t="shared" si="1"/>
        <v>1081.1300000000001</v>
      </c>
      <c r="C71" s="4"/>
      <c r="D71" s="4">
        <v>4.5</v>
      </c>
      <c r="E71" s="4"/>
      <c r="F71" s="12">
        <v>1033.93</v>
      </c>
      <c r="G71" s="12">
        <v>42.7</v>
      </c>
      <c r="H71" s="21"/>
    </row>
    <row r="72" spans="1:8" ht="15.75">
      <c r="A72" s="8" t="s">
        <v>35</v>
      </c>
      <c r="B72" s="15">
        <f t="shared" si="1"/>
        <v>1549.76</v>
      </c>
      <c r="C72" s="4"/>
      <c r="D72" s="4">
        <v>3</v>
      </c>
      <c r="E72" s="4"/>
      <c r="F72" s="12">
        <v>1497.56</v>
      </c>
      <c r="G72" s="12">
        <v>49.2</v>
      </c>
      <c r="H72" s="21"/>
    </row>
    <row r="73" spans="1:8" ht="15.75">
      <c r="A73" s="8" t="s">
        <v>36</v>
      </c>
      <c r="B73" s="15">
        <f t="shared" si="1"/>
        <v>1131.3449999999998</v>
      </c>
      <c r="C73" s="5"/>
      <c r="D73" s="7">
        <v>3</v>
      </c>
      <c r="E73" s="7"/>
      <c r="F73" s="12">
        <v>1073.2449999999999</v>
      </c>
      <c r="G73" s="12">
        <v>55.1</v>
      </c>
      <c r="H73" s="21"/>
    </row>
    <row r="74" spans="1:8" ht="15.75">
      <c r="A74" s="8" t="s">
        <v>37</v>
      </c>
      <c r="B74" s="15">
        <f t="shared" si="1"/>
        <v>1001.6890000000001</v>
      </c>
      <c r="C74" s="4">
        <v>103.9</v>
      </c>
      <c r="D74" s="4">
        <v>1.5</v>
      </c>
      <c r="E74" s="4"/>
      <c r="F74" s="12">
        <v>853.58900000000006</v>
      </c>
      <c r="G74" s="12">
        <v>42.7</v>
      </c>
      <c r="H74" s="21"/>
    </row>
    <row r="75" spans="1:8" ht="15.75">
      <c r="A75" s="8" t="s">
        <v>39</v>
      </c>
      <c r="B75" s="15">
        <f t="shared" si="1"/>
        <v>1433.5330000000001</v>
      </c>
      <c r="C75" s="21"/>
      <c r="D75" s="21">
        <v>3</v>
      </c>
      <c r="E75" s="21"/>
      <c r="F75" s="12">
        <v>1387.8330000000001</v>
      </c>
      <c r="G75" s="12">
        <v>42.7</v>
      </c>
      <c r="H75" s="21"/>
    </row>
    <row r="76" spans="1:8" ht="15.75">
      <c r="A76" s="8" t="s">
        <v>40</v>
      </c>
      <c r="B76" s="15">
        <f t="shared" si="1"/>
        <v>1127.7610000000002</v>
      </c>
      <c r="C76" s="21"/>
      <c r="D76" s="21">
        <v>102.5</v>
      </c>
      <c r="E76" s="21"/>
      <c r="F76" s="12">
        <v>982.56100000000004</v>
      </c>
      <c r="G76" s="12">
        <v>42.7</v>
      </c>
      <c r="H76" s="21"/>
    </row>
    <row r="77" spans="1:8" ht="15.75">
      <c r="A77" s="8" t="s">
        <v>41</v>
      </c>
      <c r="B77" s="15">
        <f t="shared" si="1"/>
        <v>2951.2359999999999</v>
      </c>
      <c r="C77" s="21"/>
      <c r="D77" s="21">
        <v>3</v>
      </c>
      <c r="E77" s="21"/>
      <c r="F77" s="12">
        <v>2866.136</v>
      </c>
      <c r="G77" s="12">
        <v>82.1</v>
      </c>
      <c r="H77" s="21"/>
    </row>
    <row r="78" spans="1:8" ht="15.75">
      <c r="A78" s="8" t="s">
        <v>42</v>
      </c>
      <c r="B78" s="15">
        <f t="shared" si="1"/>
        <v>1028.4929999999999</v>
      </c>
      <c r="C78" s="21"/>
      <c r="D78" s="21">
        <v>6</v>
      </c>
      <c r="E78" s="21"/>
      <c r="F78" s="12">
        <v>966.09299999999996</v>
      </c>
      <c r="G78" s="12">
        <v>56.4</v>
      </c>
      <c r="H78" s="21"/>
    </row>
    <row r="79" spans="1:8" ht="15.75">
      <c r="A79" s="8" t="s">
        <v>43</v>
      </c>
      <c r="B79" s="15">
        <f t="shared" si="1"/>
        <v>980.89100000000008</v>
      </c>
      <c r="C79" s="21"/>
      <c r="D79" s="21">
        <v>3</v>
      </c>
      <c r="E79" s="21"/>
      <c r="F79" s="12">
        <v>928.69100000000003</v>
      </c>
      <c r="G79" s="12">
        <v>49.2</v>
      </c>
      <c r="H79" s="21"/>
    </row>
    <row r="80" spans="1:8" ht="15.75">
      <c r="A80" s="8" t="s">
        <v>44</v>
      </c>
      <c r="B80" s="15">
        <f t="shared" si="1"/>
        <v>769.50300000000004</v>
      </c>
      <c r="C80" s="21"/>
      <c r="D80" s="21">
        <v>1.5</v>
      </c>
      <c r="E80" s="21"/>
      <c r="F80" s="12">
        <v>718.803</v>
      </c>
      <c r="G80" s="12">
        <v>49.2</v>
      </c>
      <c r="H80" s="21"/>
    </row>
    <row r="81" spans="1:8" ht="15.75">
      <c r="A81" s="11" t="s">
        <v>22</v>
      </c>
      <c r="B81" s="16">
        <f>SUM(B15:B80)</f>
        <v>69791.300000000017</v>
      </c>
      <c r="C81" s="16">
        <f t="shared" ref="C81:H81" si="2">SUM(C15:C80)</f>
        <v>1149</v>
      </c>
      <c r="D81" s="16">
        <f t="shared" si="2"/>
        <v>293</v>
      </c>
      <c r="E81" s="16">
        <f t="shared" si="2"/>
        <v>250</v>
      </c>
      <c r="F81" s="16">
        <f t="shared" si="2"/>
        <v>50166.479999999996</v>
      </c>
      <c r="G81" s="16">
        <f t="shared" si="2"/>
        <v>17232.820000000007</v>
      </c>
      <c r="H81" s="16">
        <f t="shared" si="2"/>
        <v>700</v>
      </c>
    </row>
  </sheetData>
  <mergeCells count="17">
    <mergeCell ref="A8:H8"/>
    <mergeCell ref="A1:H1"/>
    <mergeCell ref="A2:H2"/>
    <mergeCell ref="A3:H3"/>
    <mergeCell ref="A4:H4"/>
    <mergeCell ref="A5:H5"/>
    <mergeCell ref="A6:H6"/>
    <mergeCell ref="A9:H9"/>
    <mergeCell ref="A11:H11"/>
    <mergeCell ref="B12:B14"/>
    <mergeCell ref="A7:B7"/>
    <mergeCell ref="A12:A14"/>
    <mergeCell ref="C13:E13"/>
    <mergeCell ref="C12:H12"/>
    <mergeCell ref="F13:F14"/>
    <mergeCell ref="G13:G14"/>
    <mergeCell ref="H13:H14"/>
  </mergeCells>
  <phoneticPr fontId="0" type="noConversion"/>
  <pageMargins left="0.39370078740157483" right="0.31496062992125984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Лада</cp:lastModifiedBy>
  <cp:lastPrinted>2013-10-08T02:09:39Z</cp:lastPrinted>
  <dcterms:created xsi:type="dcterms:W3CDTF">2012-06-30T04:57:03Z</dcterms:created>
  <dcterms:modified xsi:type="dcterms:W3CDTF">2013-10-08T02:09:47Z</dcterms:modified>
</cp:coreProperties>
</file>